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Документы на D\2023 год\Отчет об исполнении квартальный 2023\I квартал 2023\"/>
    </mc:Choice>
  </mc:AlternateContent>
  <bookViews>
    <workbookView xWindow="0" yWindow="60" windowWidth="20400" windowHeight="11400"/>
  </bookViews>
  <sheets>
    <sheet name="Программы" sheetId="1" r:id="rId1"/>
  </sheets>
  <externalReferences>
    <externalReference r:id="rId2"/>
  </externalReferences>
  <definedNames>
    <definedName name="_xlnm.Print_Area" localSheetId="0">Программы!$A$1:$N$26</definedName>
  </definedNames>
  <calcPr calcId="152511"/>
</workbook>
</file>

<file path=xl/calcChain.xml><?xml version="1.0" encoding="utf-8"?>
<calcChain xmlns="http://schemas.openxmlformats.org/spreadsheetml/2006/main">
  <c r="J24" i="1" l="1"/>
  <c r="I23" i="1" l="1"/>
  <c r="N24" i="1"/>
  <c r="N23" i="1"/>
  <c r="N22" i="1"/>
  <c r="N20" i="1"/>
  <c r="N19" i="1"/>
  <c r="N16" i="1"/>
  <c r="N15" i="1"/>
  <c r="N14" i="1"/>
  <c r="N12" i="1"/>
  <c r="N11" i="1"/>
  <c r="N10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H15" i="1"/>
  <c r="H19" i="1"/>
  <c r="H9" i="1"/>
  <c r="I26" i="1"/>
  <c r="J26" i="1"/>
  <c r="L26" i="1"/>
  <c r="M26" i="1"/>
  <c r="F10" i="1"/>
  <c r="G10" i="1"/>
  <c r="H10" i="1" s="1"/>
  <c r="F11" i="1"/>
  <c r="G11" i="1"/>
  <c r="H11" i="1" s="1"/>
  <c r="F12" i="1"/>
  <c r="G12" i="1"/>
  <c r="H12" i="1" s="1"/>
  <c r="F13" i="1"/>
  <c r="G13" i="1"/>
  <c r="F14" i="1"/>
  <c r="G14" i="1"/>
  <c r="F15" i="1"/>
  <c r="G15" i="1"/>
  <c r="F16" i="1"/>
  <c r="G16" i="1"/>
  <c r="H16" i="1" s="1"/>
  <c r="F17" i="1"/>
  <c r="G17" i="1"/>
  <c r="F18" i="1"/>
  <c r="G18" i="1"/>
  <c r="F19" i="1"/>
  <c r="G19" i="1"/>
  <c r="F20" i="1"/>
  <c r="G20" i="1"/>
  <c r="H20" i="1" s="1"/>
  <c r="F21" i="1"/>
  <c r="G21" i="1"/>
  <c r="H21" i="1" s="1"/>
  <c r="F22" i="1"/>
  <c r="G22" i="1"/>
  <c r="H22" i="1" s="1"/>
  <c r="F23" i="1"/>
  <c r="G23" i="1"/>
  <c r="F24" i="1"/>
  <c r="G24" i="1"/>
  <c r="H24" i="1" s="1"/>
  <c r="F25" i="1"/>
  <c r="G25" i="1"/>
  <c r="G9" i="1"/>
  <c r="F9" i="1"/>
  <c r="H25" i="1" l="1"/>
  <c r="H23" i="1"/>
  <c r="H18" i="1"/>
  <c r="H17" i="1"/>
  <c r="H14" i="1"/>
  <c r="H13" i="1"/>
  <c r="N26" i="1"/>
  <c r="K26" i="1"/>
  <c r="G26" i="1"/>
  <c r="L25" i="1"/>
  <c r="I14" i="1" l="1"/>
  <c r="F28" i="1" l="1"/>
  <c r="I18" i="1"/>
  <c r="F26" i="1" l="1"/>
  <c r="F29" i="1" l="1"/>
  <c r="H26" i="1"/>
</calcChain>
</file>

<file path=xl/sharedStrings.xml><?xml version="1.0" encoding="utf-8"?>
<sst xmlns="http://schemas.openxmlformats.org/spreadsheetml/2006/main" count="104" uniqueCount="74">
  <si>
    <t>КЦСР</t>
  </si>
  <si>
    <t>Наименование программы</t>
  </si>
  <si>
    <t>Основание принятия программы</t>
  </si>
  <si>
    <t>Заказчик программы</t>
  </si>
  <si>
    <t>Код главы</t>
  </si>
  <si>
    <t>03 0 00 00000</t>
  </si>
  <si>
    <t>02 0 00 00000</t>
  </si>
  <si>
    <t>01 0 00 00000</t>
  </si>
  <si>
    <t>09 0 00 00000</t>
  </si>
  <si>
    <t>08 0 00 00000</t>
  </si>
  <si>
    <t>07 0 00 00000</t>
  </si>
  <si>
    <t>10 0 00 00000</t>
  </si>
  <si>
    <t>04 0 00 00000</t>
  </si>
  <si>
    <t>05 0 00 00000</t>
  </si>
  <si>
    <t>06 0 00 00000</t>
  </si>
  <si>
    <t>006</t>
  </si>
  <si>
    <t>002</t>
  </si>
  <si>
    <t>14 0 00 00000</t>
  </si>
  <si>
    <t>15 0 00 00000</t>
  </si>
  <si>
    <t>16 0 00 00000</t>
  </si>
  <si>
    <t>005</t>
  </si>
  <si>
    <t>ИТОГО</t>
  </si>
  <si>
    <t>12 0 00 00000</t>
  </si>
  <si>
    <t>13 0 00 00000</t>
  </si>
  <si>
    <t>11 0 00 00000</t>
  </si>
  <si>
    <t>Муниципальная программа «Обеспечение доступным и качественным жильем населения Благовещенского муниципального округа»</t>
  </si>
  <si>
    <t>Муниципальная программа «Управление муниципальным имуществом и земельными ресурсами в Благовещенском муниципальном округе»</t>
  </si>
  <si>
    <t>Муниципальная программа «Развитие образования Благовещенского муниципального округа»</t>
  </si>
  <si>
    <t>Муниципальная программа «Профилактика терроризма, экстремизма и межнациональной розни, а также минимизация и (или) ликвидация последствий проявлений терроризма, экстремизма и межнациональной розни на территории Благовещенского муниципального округа»</t>
  </si>
  <si>
    <t>Муниципальная программа «Модернизация, реконструкция и капитальный ремонт объектов коммунальной инфраструктуры, энергосбережения и повышение энергетической эффективности, развитие системы переработки и утилизации бытовых и промышленных отходов на территории Благовещенского муниципального округа»</t>
  </si>
  <si>
    <t>Муниципальная программа «Повышение эффективности деятельности органов местного самоуправления Благовещенского муниципального округа»</t>
  </si>
  <si>
    <t>Муниципальная программа «Развитие транспортной системы Благовещенского муниципального округа»</t>
  </si>
  <si>
    <t>Муниципальная программа «Муниципальный контроль за профилактикой правонарушений»</t>
  </si>
  <si>
    <t>Муниципальная программа «Снижение рисков и смягчение последствий чрезвычайных ситуаций природного и техногенного характера, а также обеспечение безопасности населения Благовещенского муниципального округа»</t>
  </si>
  <si>
    <t>Муниципальная программа «Организация деятельности МБУ «Информационный центр Благовещенского муниципального округа»</t>
  </si>
  <si>
    <t>Муниципальная программа «Комплексное развитие сельских территорий Благовещенского муниципального округа Амурской области»</t>
  </si>
  <si>
    <t>Муниципальная программа «Создание условий для развития субъектов малого и среднего предпринимательства на территории Благовещенского муниципального округа Амурской области»</t>
  </si>
  <si>
    <t>Муниципальная программа «Благоустройство сельских территорий Благовещенского муниципального округа»</t>
  </si>
  <si>
    <t>17 0 00 00000</t>
  </si>
  <si>
    <t>Муниципальная программа «Развитие культуры и молодежной политики Благовещенского муниципального округа»</t>
  </si>
  <si>
    <t>Муниципальная программа «Социальная поддержка населения Благовещенского муниципального округа»</t>
  </si>
  <si>
    <t>Муниципальная программа «Развитие физической культуры и спорта на территории Благовещенского муниципального округа»</t>
  </si>
  <si>
    <t>Администрация Благовещенского муниципального округа</t>
  </si>
  <si>
    <t>Управление образования администрации Благовещенского муниципального округа</t>
  </si>
  <si>
    <t>Финансовое управление администрации Благовещенского муниципального округа</t>
  </si>
  <si>
    <t>Сумма финансирования программы на 2023 год, за счет средств федерального и областного бюджетов</t>
  </si>
  <si>
    <t>Управление имущественных и земельных отношений администрации Благовещенского муниципального округа</t>
  </si>
  <si>
    <t>Управление по делам молодежи, культуры и спорта администрации Благовещенского муниципального округа</t>
  </si>
  <si>
    <t>001</t>
  </si>
  <si>
    <t>013</t>
  </si>
  <si>
    <t>Муниципальная программа «Развитие муниципальной службы в Благовещенском муниципальном округе»</t>
  </si>
  <si>
    <t>к постановлению администрации Благовещенского муниципального округа</t>
  </si>
  <si>
    <t>Исполнение муниципальных программ, предусмотренных к финансированию из бюджета муниицпального округа за I квартал 2023 года</t>
  </si>
  <si>
    <t>% исполнения</t>
  </si>
  <si>
    <t xml:space="preserve">Сумма финансирования программы на 2023 год, за счет средств бюджета муниципального округа
</t>
  </si>
  <si>
    <t>План на 2023 год</t>
  </si>
  <si>
    <t>Исполнено на 01.04.2023</t>
  </si>
  <si>
    <t>Постановление администрации БМО от 15.03.2023                   № 524</t>
  </si>
  <si>
    <t>Постановление администрации БМО от 14.02.2023                   № 306</t>
  </si>
  <si>
    <t>Постановление администрации БМО от 07.02.2023        № 254</t>
  </si>
  <si>
    <t>Постановление администрации БМО от 31.01.2023       № 121</t>
  </si>
  <si>
    <t>Постановление администрации БМО от 22.02.2023       № 361</t>
  </si>
  <si>
    <t>Постановление администрации БМО от 28.02.2023       № 417</t>
  </si>
  <si>
    <t>Постановление администрации БМО от 16.02.2023       № 332</t>
  </si>
  <si>
    <t>Постановление администрации БМО от 06.02.2023 № 191</t>
  </si>
  <si>
    <t>Постановление администрации БМО от 22.03.2023     № 623</t>
  </si>
  <si>
    <t>Постановление администрации БМО от 23.03.2023           № 626</t>
  </si>
  <si>
    <t>Постановление администрации БМО от 04.04.2023           № 791</t>
  </si>
  <si>
    <t>Постановление администрации БМО от29.03.2023           № 690</t>
  </si>
  <si>
    <t>Постановление администрации БМО от 06.02.2023               № 190</t>
  </si>
  <si>
    <t>Постановление администрации БМО от 03.02.2023               № 170</t>
  </si>
  <si>
    <t>Постановление администрации БМО от 10.03.2023               № 484</t>
  </si>
  <si>
    <t>Приложение № 7</t>
  </si>
  <si>
    <r>
      <t xml:space="preserve">от </t>
    </r>
    <r>
      <rPr>
        <u/>
        <sz val="10"/>
        <rFont val="Times New Roman"/>
        <family val="1"/>
        <charset val="204"/>
      </rPr>
      <t>26.04.2023</t>
    </r>
    <r>
      <rPr>
        <sz val="10"/>
        <rFont val="Times New Roman"/>
        <family val="1"/>
        <charset val="204"/>
      </rPr>
      <t xml:space="preserve"> № </t>
    </r>
    <r>
      <rPr>
        <u/>
        <sz val="10"/>
        <rFont val="Times New Roman"/>
        <family val="1"/>
        <charset val="204"/>
      </rPr>
      <t>982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</si>
</sst>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u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6" fillId="0" borderId="0"/>
    <xf numFmtId="0" fontId="6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27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4" fontId="2" fillId="2" borderId="0" xfId="0" applyNumberFormat="1" applyFont="1" applyFill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3" fontId="2" fillId="2" borderId="0" xfId="0" applyNumberFormat="1" applyFont="1" applyFill="1" applyAlignment="1">
      <alignment horizontal="center" vertical="center" wrapText="1"/>
    </xf>
    <xf numFmtId="2" fontId="2" fillId="2" borderId="0" xfId="0" applyNumberFormat="1" applyFont="1" applyFill="1" applyAlignment="1">
      <alignment horizontal="center" vertical="center" wrapText="1"/>
    </xf>
    <xf numFmtId="2" fontId="4" fillId="2" borderId="0" xfId="0" applyNumberFormat="1" applyFont="1" applyFill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1" fontId="2" fillId="2" borderId="0" xfId="0" applyNumberFormat="1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2" fontId="3" fillId="2" borderId="2" xfId="0" applyNumberFormat="1" applyFont="1" applyFill="1" applyBorder="1" applyAlignment="1">
      <alignment horizontal="center" vertical="center" wrapText="1"/>
    </xf>
    <xf numFmtId="2" fontId="3" fillId="2" borderId="3" xfId="0" applyNumberFormat="1" applyFont="1" applyFill="1" applyBorder="1" applyAlignment="1">
      <alignment horizontal="center" vertical="center" wrapText="1"/>
    </xf>
    <xf numFmtId="2" fontId="3" fillId="2" borderId="4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Обычный 3 2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uzhinina\&#1076;&#1086;&#1082;&#1091;&#1084;&#1077;&#1085;&#1090;&#1099;\2023%20&#1075;&#1086;&#1076;\&#1059;&#1090;&#1086;&#1095;&#1085;&#1077;&#1085;&#1080;&#1077;%20&#1073;&#1102;&#1076;&#1078;&#1077;&#1090;&#1072;\&#1092;&#1077;&#1074;&#1088;&#1072;&#1083;&#1100;\+&#1055;&#1088;&#1080;&#1083;&#1086;&#1078;&#1077;&#1085;&#1080;&#1077;%20&#8470;%208%20(&#1074;&#1077;&#1076;&#1086;&#1084;&#1089;&#1090;&#1074;&#1077;&#1085;&#1085;&#1072;&#1103;)%202023%20&#1075;&#1086;&#107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едомственная"/>
    </sheetNames>
    <sheetDataSet>
      <sheetData sheetId="0">
        <row r="686">
          <cell r="G686">
            <v>1319479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tabSelected="1" view="pageBreakPreview" zoomScale="60" zoomScaleNormal="100" workbookViewId="0">
      <selection activeCell="J9" sqref="J9"/>
    </sheetView>
  </sheetViews>
  <sheetFormatPr defaultRowHeight="15" x14ac:dyDescent="0.2"/>
  <cols>
    <col min="1" max="1" width="13.42578125" style="1" customWidth="1"/>
    <col min="2" max="2" width="30.140625" style="1" customWidth="1"/>
    <col min="3" max="3" width="15.28515625" style="1" customWidth="1"/>
    <col min="4" max="4" width="17.7109375" style="1" customWidth="1"/>
    <col min="5" max="5" width="8.140625" style="1" customWidth="1"/>
    <col min="6" max="9" width="10.7109375" style="8" customWidth="1"/>
    <col min="10" max="12" width="14.42578125" style="1" customWidth="1"/>
    <col min="13" max="13" width="14.5703125" style="1" customWidth="1"/>
    <col min="14" max="14" width="12.28515625" style="1" customWidth="1"/>
    <col min="15" max="16384" width="9.140625" style="1"/>
  </cols>
  <sheetData>
    <row r="1" spans="1:14" ht="25.5" x14ac:dyDescent="0.2">
      <c r="E1" s="13"/>
      <c r="F1" s="13"/>
      <c r="G1" s="13"/>
      <c r="H1" s="13"/>
      <c r="I1" s="13"/>
      <c r="K1" s="13"/>
      <c r="L1" s="13" t="s">
        <v>72</v>
      </c>
      <c r="M1" s="13"/>
    </row>
    <row r="2" spans="1:14" ht="24.75" customHeight="1" x14ac:dyDescent="0.2">
      <c r="E2" s="13"/>
      <c r="F2" s="13"/>
      <c r="G2" s="13"/>
      <c r="H2" s="13"/>
      <c r="I2" s="13"/>
      <c r="K2" s="13"/>
      <c r="L2" s="17" t="s">
        <v>51</v>
      </c>
      <c r="M2" s="17"/>
      <c r="N2" s="17"/>
    </row>
    <row r="3" spans="1:14" ht="21.75" customHeight="1" x14ac:dyDescent="0.2">
      <c r="E3" s="13"/>
      <c r="F3" s="13"/>
      <c r="G3" s="13"/>
      <c r="H3" s="13"/>
      <c r="I3" s="13"/>
      <c r="K3" s="13"/>
      <c r="L3" s="17" t="s">
        <v>73</v>
      </c>
      <c r="M3" s="17"/>
      <c r="N3" s="17"/>
    </row>
    <row r="4" spans="1:14" ht="7.5" customHeight="1" x14ac:dyDescent="0.2"/>
    <row r="5" spans="1:14" ht="42.75" customHeight="1" x14ac:dyDescent="0.2">
      <c r="A5" s="24" t="s">
        <v>52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</row>
    <row r="6" spans="1:14" ht="7.5" customHeight="1" x14ac:dyDescent="0.2">
      <c r="A6" s="14"/>
      <c r="B6" s="14"/>
      <c r="C6" s="14"/>
      <c r="D6" s="14"/>
      <c r="E6" s="14"/>
      <c r="F6" s="9"/>
      <c r="G6" s="9"/>
      <c r="H6" s="9"/>
      <c r="I6" s="9"/>
      <c r="J6" s="14"/>
      <c r="K6" s="15"/>
      <c r="L6" s="15"/>
      <c r="M6" s="14"/>
    </row>
    <row r="7" spans="1:14" ht="72.75" customHeight="1" x14ac:dyDescent="0.2">
      <c r="A7" s="25" t="s">
        <v>0</v>
      </c>
      <c r="B7" s="25" t="s">
        <v>1</v>
      </c>
      <c r="C7" s="25" t="s">
        <v>2</v>
      </c>
      <c r="D7" s="25" t="s">
        <v>3</v>
      </c>
      <c r="E7" s="25" t="s">
        <v>4</v>
      </c>
      <c r="F7" s="18" t="s">
        <v>21</v>
      </c>
      <c r="G7" s="19"/>
      <c r="H7" s="20"/>
      <c r="I7" s="21" t="s">
        <v>54</v>
      </c>
      <c r="J7" s="22"/>
      <c r="K7" s="23"/>
      <c r="L7" s="21" t="s">
        <v>45</v>
      </c>
      <c r="M7" s="22"/>
      <c r="N7" s="23"/>
    </row>
    <row r="8" spans="1:14" ht="84.75" customHeight="1" x14ac:dyDescent="0.2">
      <c r="A8" s="26"/>
      <c r="B8" s="26"/>
      <c r="C8" s="26"/>
      <c r="D8" s="26"/>
      <c r="E8" s="26"/>
      <c r="F8" s="6" t="s">
        <v>55</v>
      </c>
      <c r="G8" s="6" t="s">
        <v>56</v>
      </c>
      <c r="H8" s="6" t="s">
        <v>53</v>
      </c>
      <c r="I8" s="6" t="s">
        <v>55</v>
      </c>
      <c r="J8" s="6" t="s">
        <v>56</v>
      </c>
      <c r="K8" s="6" t="s">
        <v>53</v>
      </c>
      <c r="L8" s="6" t="s">
        <v>55</v>
      </c>
      <c r="M8" s="6" t="s">
        <v>56</v>
      </c>
      <c r="N8" s="6" t="s">
        <v>53</v>
      </c>
    </row>
    <row r="9" spans="1:14" ht="72" customHeight="1" x14ac:dyDescent="0.2">
      <c r="A9" s="2" t="s">
        <v>7</v>
      </c>
      <c r="B9" s="3" t="s">
        <v>40</v>
      </c>
      <c r="C9" s="2" t="s">
        <v>57</v>
      </c>
      <c r="D9" s="2" t="s">
        <v>42</v>
      </c>
      <c r="E9" s="5" t="s">
        <v>15</v>
      </c>
      <c r="F9" s="10">
        <f>I9+L9</f>
        <v>744</v>
      </c>
      <c r="G9" s="10">
        <f t="shared" ref="G9" si="0">J9+M9</f>
        <v>0</v>
      </c>
      <c r="H9" s="10">
        <f>G9/F9*100</f>
        <v>0</v>
      </c>
      <c r="I9" s="10">
        <v>744</v>
      </c>
      <c r="J9" s="10">
        <v>0</v>
      </c>
      <c r="K9" s="10">
        <f>J9/I9*100</f>
        <v>0</v>
      </c>
      <c r="L9" s="10"/>
      <c r="M9" s="10"/>
      <c r="N9" s="10"/>
    </row>
    <row r="10" spans="1:14" ht="103.5" customHeight="1" x14ac:dyDescent="0.2">
      <c r="A10" s="2" t="s">
        <v>6</v>
      </c>
      <c r="B10" s="3" t="s">
        <v>35</v>
      </c>
      <c r="C10" s="2" t="s">
        <v>58</v>
      </c>
      <c r="D10" s="2" t="s">
        <v>42</v>
      </c>
      <c r="E10" s="5" t="s">
        <v>15</v>
      </c>
      <c r="F10" s="10">
        <f t="shared" ref="F10:F25" si="1">I10+L10</f>
        <v>4442</v>
      </c>
      <c r="G10" s="10">
        <f t="shared" ref="G10:G25" si="2">J10+M10</f>
        <v>827</v>
      </c>
      <c r="H10" s="10">
        <f t="shared" ref="H10:H26" si="3">G10/F10*100</f>
        <v>18.617739756866278</v>
      </c>
      <c r="I10" s="10">
        <v>2572</v>
      </c>
      <c r="J10" s="10">
        <v>165</v>
      </c>
      <c r="K10" s="10">
        <f t="shared" ref="K10:K26" si="4">J10/I10*100</f>
        <v>6.4152410575427687</v>
      </c>
      <c r="L10" s="10">
        <v>1870</v>
      </c>
      <c r="M10" s="10">
        <v>662</v>
      </c>
      <c r="N10" s="10">
        <f t="shared" ref="N10:N26" si="5">M10/L10*100</f>
        <v>35.401069518716575</v>
      </c>
    </row>
    <row r="11" spans="1:14" ht="94.5" customHeight="1" x14ac:dyDescent="0.2">
      <c r="A11" s="2" t="s">
        <v>5</v>
      </c>
      <c r="B11" s="3" t="s">
        <v>27</v>
      </c>
      <c r="C11" s="2" t="s">
        <v>59</v>
      </c>
      <c r="D11" s="2" t="s">
        <v>43</v>
      </c>
      <c r="E11" s="5" t="s">
        <v>16</v>
      </c>
      <c r="F11" s="10">
        <f t="shared" si="1"/>
        <v>641461</v>
      </c>
      <c r="G11" s="10">
        <f t="shared" si="2"/>
        <v>107564</v>
      </c>
      <c r="H11" s="10">
        <f t="shared" si="3"/>
        <v>16.768595440720478</v>
      </c>
      <c r="I11" s="16">
        <v>136991</v>
      </c>
      <c r="J11" s="16">
        <v>27553</v>
      </c>
      <c r="K11" s="16">
        <f t="shared" si="4"/>
        <v>20.113000124095741</v>
      </c>
      <c r="L11" s="16">
        <v>504470</v>
      </c>
      <c r="M11" s="16">
        <v>80011</v>
      </c>
      <c r="N11" s="10">
        <f t="shared" si="5"/>
        <v>15.860407952901065</v>
      </c>
    </row>
    <row r="12" spans="1:14" ht="124.5" customHeight="1" x14ac:dyDescent="0.2">
      <c r="A12" s="2" t="s">
        <v>12</v>
      </c>
      <c r="B12" s="3" t="s">
        <v>36</v>
      </c>
      <c r="C12" s="2" t="s">
        <v>60</v>
      </c>
      <c r="D12" s="2" t="s">
        <v>42</v>
      </c>
      <c r="E12" s="5" t="s">
        <v>15</v>
      </c>
      <c r="F12" s="10">
        <f t="shared" si="1"/>
        <v>1959</v>
      </c>
      <c r="G12" s="10">
        <f t="shared" si="2"/>
        <v>0</v>
      </c>
      <c r="H12" s="10">
        <f t="shared" si="3"/>
        <v>0</v>
      </c>
      <c r="I12" s="10">
        <v>88</v>
      </c>
      <c r="J12" s="10">
        <v>0</v>
      </c>
      <c r="K12" s="10">
        <f t="shared" si="4"/>
        <v>0</v>
      </c>
      <c r="L12" s="10">
        <v>1871</v>
      </c>
      <c r="M12" s="10">
        <v>0</v>
      </c>
      <c r="N12" s="10">
        <f t="shared" si="5"/>
        <v>0</v>
      </c>
    </row>
    <row r="13" spans="1:14" ht="144.75" customHeight="1" x14ac:dyDescent="0.2">
      <c r="A13" s="2" t="s">
        <v>13</v>
      </c>
      <c r="B13" s="3" t="s">
        <v>33</v>
      </c>
      <c r="C13" s="2" t="s">
        <v>61</v>
      </c>
      <c r="D13" s="2" t="s">
        <v>42</v>
      </c>
      <c r="E13" s="5" t="s">
        <v>15</v>
      </c>
      <c r="F13" s="10">
        <f t="shared" si="1"/>
        <v>10238</v>
      </c>
      <c r="G13" s="10">
        <f t="shared" si="2"/>
        <v>1814</v>
      </c>
      <c r="H13" s="10">
        <f t="shared" si="3"/>
        <v>17.718304356319596</v>
      </c>
      <c r="I13" s="10">
        <v>10238</v>
      </c>
      <c r="J13" s="10">
        <v>1814</v>
      </c>
      <c r="K13" s="10">
        <f t="shared" si="4"/>
        <v>17.718304356319596</v>
      </c>
      <c r="L13" s="10">
        <v>0</v>
      </c>
      <c r="M13" s="10">
        <v>0</v>
      </c>
      <c r="N13" s="10"/>
    </row>
    <row r="14" spans="1:14" ht="165.75" customHeight="1" x14ac:dyDescent="0.2">
      <c r="A14" s="2" t="s">
        <v>14</v>
      </c>
      <c r="B14" s="3" t="s">
        <v>29</v>
      </c>
      <c r="C14" s="2" t="s">
        <v>62</v>
      </c>
      <c r="D14" s="2" t="s">
        <v>42</v>
      </c>
      <c r="E14" s="5" t="s">
        <v>15</v>
      </c>
      <c r="F14" s="10">
        <f t="shared" si="1"/>
        <v>44622</v>
      </c>
      <c r="G14" s="10">
        <f t="shared" si="2"/>
        <v>8684</v>
      </c>
      <c r="H14" s="10">
        <f t="shared" si="3"/>
        <v>19.461252297073191</v>
      </c>
      <c r="I14" s="16">
        <f>6408+218+230-230</f>
        <v>6626</v>
      </c>
      <c r="J14" s="16">
        <v>110</v>
      </c>
      <c r="K14" s="16">
        <f t="shared" si="4"/>
        <v>1.6601267733172351</v>
      </c>
      <c r="L14" s="16">
        <v>37996</v>
      </c>
      <c r="M14" s="16">
        <v>8574</v>
      </c>
      <c r="N14" s="10">
        <f t="shared" si="5"/>
        <v>22.56553321402253</v>
      </c>
    </row>
    <row r="15" spans="1:14" ht="75" x14ac:dyDescent="0.2">
      <c r="A15" s="2" t="s">
        <v>10</v>
      </c>
      <c r="B15" s="3" t="s">
        <v>31</v>
      </c>
      <c r="C15" s="2" t="s">
        <v>63</v>
      </c>
      <c r="D15" s="2" t="s">
        <v>42</v>
      </c>
      <c r="E15" s="5" t="s">
        <v>15</v>
      </c>
      <c r="F15" s="10">
        <f t="shared" si="1"/>
        <v>132699</v>
      </c>
      <c r="G15" s="10">
        <f t="shared" si="2"/>
        <v>4391</v>
      </c>
      <c r="H15" s="10">
        <f t="shared" si="3"/>
        <v>3.3089925319708517</v>
      </c>
      <c r="I15" s="10">
        <v>28835</v>
      </c>
      <c r="J15" s="10">
        <v>4273</v>
      </c>
      <c r="K15" s="10">
        <f t="shared" si="4"/>
        <v>14.818796601352524</v>
      </c>
      <c r="L15" s="10">
        <v>103864</v>
      </c>
      <c r="M15" s="10">
        <v>118</v>
      </c>
      <c r="N15" s="10">
        <f t="shared" si="5"/>
        <v>0.11361010552260649</v>
      </c>
    </row>
    <row r="16" spans="1:14" ht="75" x14ac:dyDescent="0.2">
      <c r="A16" s="2" t="s">
        <v>9</v>
      </c>
      <c r="B16" s="3" t="s">
        <v>25</v>
      </c>
      <c r="C16" s="2"/>
      <c r="D16" s="2" t="s">
        <v>42</v>
      </c>
      <c r="E16" s="5" t="s">
        <v>15</v>
      </c>
      <c r="F16" s="10">
        <f t="shared" si="1"/>
        <v>60967</v>
      </c>
      <c r="G16" s="10">
        <f t="shared" si="2"/>
        <v>0</v>
      </c>
      <c r="H16" s="10">
        <f t="shared" si="3"/>
        <v>0</v>
      </c>
      <c r="I16" s="10">
        <v>452</v>
      </c>
      <c r="J16" s="10">
        <v>0</v>
      </c>
      <c r="K16" s="10">
        <f t="shared" si="4"/>
        <v>0</v>
      </c>
      <c r="L16" s="10">
        <v>60515</v>
      </c>
      <c r="M16" s="10">
        <v>0</v>
      </c>
      <c r="N16" s="10">
        <f t="shared" si="5"/>
        <v>0</v>
      </c>
    </row>
    <row r="17" spans="1:14" ht="120" x14ac:dyDescent="0.2">
      <c r="A17" s="2" t="s">
        <v>8</v>
      </c>
      <c r="B17" s="3" t="s">
        <v>41</v>
      </c>
      <c r="C17" s="2" t="s">
        <v>64</v>
      </c>
      <c r="D17" s="2" t="s">
        <v>47</v>
      </c>
      <c r="E17" s="5" t="s">
        <v>15</v>
      </c>
      <c r="F17" s="10">
        <f t="shared" si="1"/>
        <v>2668</v>
      </c>
      <c r="G17" s="10">
        <f t="shared" si="2"/>
        <v>583</v>
      </c>
      <c r="H17" s="10">
        <f t="shared" si="3"/>
        <v>21.851574212893553</v>
      </c>
      <c r="I17" s="10">
        <v>2668</v>
      </c>
      <c r="J17" s="10">
        <v>583</v>
      </c>
      <c r="K17" s="10">
        <f t="shared" si="4"/>
        <v>21.851574212893553</v>
      </c>
      <c r="L17" s="10">
        <v>0</v>
      </c>
      <c r="M17" s="10">
        <v>0</v>
      </c>
      <c r="N17" s="10"/>
    </row>
    <row r="18" spans="1:14" ht="75" x14ac:dyDescent="0.2">
      <c r="A18" s="2" t="s">
        <v>11</v>
      </c>
      <c r="B18" s="3" t="s">
        <v>50</v>
      </c>
      <c r="C18" s="2" t="s">
        <v>65</v>
      </c>
      <c r="D18" s="2" t="s">
        <v>42</v>
      </c>
      <c r="E18" s="5" t="s">
        <v>15</v>
      </c>
      <c r="F18" s="10">
        <f t="shared" si="1"/>
        <v>71376</v>
      </c>
      <c r="G18" s="10">
        <f t="shared" si="2"/>
        <v>12701</v>
      </c>
      <c r="H18" s="10">
        <f t="shared" si="3"/>
        <v>17.79449674960771</v>
      </c>
      <c r="I18" s="10">
        <f>76143-4767</f>
        <v>71376</v>
      </c>
      <c r="J18" s="10">
        <v>12701</v>
      </c>
      <c r="K18" s="10">
        <f t="shared" si="4"/>
        <v>17.79449674960771</v>
      </c>
      <c r="L18" s="10">
        <v>0</v>
      </c>
      <c r="M18" s="10">
        <v>0</v>
      </c>
      <c r="N18" s="10"/>
    </row>
    <row r="19" spans="1:14" ht="120" x14ac:dyDescent="0.2">
      <c r="A19" s="2" t="s">
        <v>24</v>
      </c>
      <c r="B19" s="3" t="s">
        <v>26</v>
      </c>
      <c r="C19" s="2" t="s">
        <v>66</v>
      </c>
      <c r="D19" s="2" t="s">
        <v>46</v>
      </c>
      <c r="E19" s="5" t="s">
        <v>48</v>
      </c>
      <c r="F19" s="10">
        <f t="shared" si="1"/>
        <v>21444</v>
      </c>
      <c r="G19" s="10">
        <f t="shared" si="2"/>
        <v>1811</v>
      </c>
      <c r="H19" s="10">
        <f t="shared" si="3"/>
        <v>8.4452527513523599</v>
      </c>
      <c r="I19" s="10">
        <v>13082</v>
      </c>
      <c r="J19" s="10">
        <v>1811</v>
      </c>
      <c r="K19" s="10">
        <f t="shared" si="4"/>
        <v>13.843449013912245</v>
      </c>
      <c r="L19" s="10">
        <v>8362</v>
      </c>
      <c r="M19" s="10">
        <v>0</v>
      </c>
      <c r="N19" s="10">
        <f t="shared" si="5"/>
        <v>0</v>
      </c>
    </row>
    <row r="20" spans="1:14" ht="60" x14ac:dyDescent="0.2">
      <c r="A20" s="2" t="s">
        <v>22</v>
      </c>
      <c r="B20" s="3" t="s">
        <v>32</v>
      </c>
      <c r="C20" s="2"/>
      <c r="D20" s="2" t="s">
        <v>42</v>
      </c>
      <c r="E20" s="5" t="s">
        <v>15</v>
      </c>
      <c r="F20" s="10">
        <f t="shared" si="1"/>
        <v>2889</v>
      </c>
      <c r="G20" s="10">
        <f t="shared" si="2"/>
        <v>412</v>
      </c>
      <c r="H20" s="10">
        <f t="shared" si="3"/>
        <v>14.260989961924542</v>
      </c>
      <c r="I20" s="10">
        <v>1848</v>
      </c>
      <c r="J20" s="10">
        <v>230</v>
      </c>
      <c r="K20" s="10">
        <f t="shared" si="4"/>
        <v>12.445887445887447</v>
      </c>
      <c r="L20" s="10">
        <v>1041</v>
      </c>
      <c r="M20" s="10">
        <v>182</v>
      </c>
      <c r="N20" s="10">
        <f t="shared" si="5"/>
        <v>17.483189241114314</v>
      </c>
    </row>
    <row r="21" spans="1:14" ht="165" x14ac:dyDescent="0.2">
      <c r="A21" s="2" t="s">
        <v>23</v>
      </c>
      <c r="B21" s="3" t="s">
        <v>28</v>
      </c>
      <c r="C21" s="2" t="s">
        <v>67</v>
      </c>
      <c r="D21" s="2" t="s">
        <v>42</v>
      </c>
      <c r="E21" s="5" t="s">
        <v>15</v>
      </c>
      <c r="F21" s="10">
        <f t="shared" si="1"/>
        <v>390</v>
      </c>
      <c r="G21" s="10">
        <f t="shared" si="2"/>
        <v>0</v>
      </c>
      <c r="H21" s="10">
        <f t="shared" si="3"/>
        <v>0</v>
      </c>
      <c r="I21" s="10">
        <v>390</v>
      </c>
      <c r="J21" s="10">
        <v>0</v>
      </c>
      <c r="K21" s="10">
        <f t="shared" si="4"/>
        <v>0</v>
      </c>
      <c r="L21" s="10">
        <v>0</v>
      </c>
      <c r="M21" s="10">
        <v>0</v>
      </c>
      <c r="N21" s="10"/>
    </row>
    <row r="22" spans="1:14" ht="75" x14ac:dyDescent="0.2">
      <c r="A22" s="2" t="s">
        <v>17</v>
      </c>
      <c r="B22" s="3" t="s">
        <v>34</v>
      </c>
      <c r="C22" s="2" t="s">
        <v>68</v>
      </c>
      <c r="D22" s="2" t="s">
        <v>42</v>
      </c>
      <c r="E22" s="5" t="s">
        <v>15</v>
      </c>
      <c r="F22" s="10">
        <f t="shared" si="1"/>
        <v>50172</v>
      </c>
      <c r="G22" s="10">
        <f t="shared" si="2"/>
        <v>11475</v>
      </c>
      <c r="H22" s="10">
        <f t="shared" si="3"/>
        <v>22.871322650083712</v>
      </c>
      <c r="I22" s="10">
        <v>47172</v>
      </c>
      <c r="J22" s="10">
        <v>11475</v>
      </c>
      <c r="K22" s="10">
        <f t="shared" si="4"/>
        <v>24.325871279572628</v>
      </c>
      <c r="L22" s="10">
        <v>3000</v>
      </c>
      <c r="M22" s="10">
        <v>0</v>
      </c>
      <c r="N22" s="10">
        <f t="shared" si="5"/>
        <v>0</v>
      </c>
    </row>
    <row r="23" spans="1:14" ht="114.75" customHeight="1" x14ac:dyDescent="0.2">
      <c r="A23" s="2" t="s">
        <v>18</v>
      </c>
      <c r="B23" s="3" t="s">
        <v>39</v>
      </c>
      <c r="C23" s="2" t="s">
        <v>69</v>
      </c>
      <c r="D23" s="2" t="s">
        <v>47</v>
      </c>
      <c r="E23" s="5" t="s">
        <v>49</v>
      </c>
      <c r="F23" s="10">
        <f t="shared" si="1"/>
        <v>123228</v>
      </c>
      <c r="G23" s="10">
        <f t="shared" si="2"/>
        <v>23472</v>
      </c>
      <c r="H23" s="10">
        <f t="shared" si="3"/>
        <v>19.047619047619047</v>
      </c>
      <c r="I23" s="10">
        <f>33143+1761+485</f>
        <v>35389</v>
      </c>
      <c r="J23" s="10">
        <v>8416</v>
      </c>
      <c r="K23" s="10">
        <f t="shared" si="4"/>
        <v>23.781401000310829</v>
      </c>
      <c r="L23" s="10">
        <v>87839</v>
      </c>
      <c r="M23" s="10">
        <v>15056</v>
      </c>
      <c r="N23" s="10">
        <f t="shared" si="5"/>
        <v>17.140450141736586</v>
      </c>
    </row>
    <row r="24" spans="1:14" ht="90" x14ac:dyDescent="0.2">
      <c r="A24" s="2" t="s">
        <v>19</v>
      </c>
      <c r="B24" s="3" t="s">
        <v>30</v>
      </c>
      <c r="C24" s="2" t="s">
        <v>70</v>
      </c>
      <c r="D24" s="2" t="s">
        <v>44</v>
      </c>
      <c r="E24" s="5" t="s">
        <v>20</v>
      </c>
      <c r="F24" s="10">
        <f t="shared" si="1"/>
        <v>172423</v>
      </c>
      <c r="G24" s="10">
        <f t="shared" si="2"/>
        <v>18859</v>
      </c>
      <c r="H24" s="10">
        <f t="shared" si="3"/>
        <v>10.937635930241326</v>
      </c>
      <c r="I24" s="10">
        <v>155206</v>
      </c>
      <c r="J24" s="10">
        <f>16483+3</f>
        <v>16486</v>
      </c>
      <c r="K24" s="10">
        <f t="shared" si="4"/>
        <v>10.62201203561718</v>
      </c>
      <c r="L24" s="10">
        <v>17217</v>
      </c>
      <c r="M24" s="10">
        <v>2373</v>
      </c>
      <c r="N24" s="10">
        <f t="shared" si="5"/>
        <v>13.782889005053145</v>
      </c>
    </row>
    <row r="25" spans="1:14" ht="75" x14ac:dyDescent="0.2">
      <c r="A25" s="2" t="s">
        <v>38</v>
      </c>
      <c r="B25" s="3" t="s">
        <v>37</v>
      </c>
      <c r="C25" s="2" t="s">
        <v>71</v>
      </c>
      <c r="D25" s="2" t="s">
        <v>42</v>
      </c>
      <c r="E25" s="5" t="s">
        <v>15</v>
      </c>
      <c r="F25" s="10">
        <f t="shared" si="1"/>
        <v>20896</v>
      </c>
      <c r="G25" s="10">
        <f t="shared" si="2"/>
        <v>573</v>
      </c>
      <c r="H25" s="10">
        <f t="shared" si="3"/>
        <v>2.7421516079632466</v>
      </c>
      <c r="I25" s="10">
        <v>20896</v>
      </c>
      <c r="J25" s="10">
        <v>573</v>
      </c>
      <c r="K25" s="10">
        <f t="shared" si="4"/>
        <v>2.7421516079632466</v>
      </c>
      <c r="L25" s="10">
        <f>111987-111987</f>
        <v>0</v>
      </c>
      <c r="M25" s="10">
        <v>0</v>
      </c>
      <c r="N25" s="10"/>
    </row>
    <row r="26" spans="1:14" x14ac:dyDescent="0.2">
      <c r="A26" s="2"/>
      <c r="B26" s="2"/>
      <c r="C26" s="2"/>
      <c r="D26" s="2"/>
      <c r="E26" s="5"/>
      <c r="F26" s="11">
        <f>SUM(F9:F25)</f>
        <v>1362618</v>
      </c>
      <c r="G26" s="11">
        <f t="shared" ref="G26" si="6">SUM(G9:G25)</f>
        <v>193166</v>
      </c>
      <c r="H26" s="11">
        <f t="shared" si="3"/>
        <v>14.176093373197771</v>
      </c>
      <c r="I26" s="11">
        <f t="shared" ref="I26" si="7">SUM(I9:I25)</f>
        <v>534573</v>
      </c>
      <c r="J26" s="11">
        <f t="shared" ref="J26" si="8">SUM(J9:J25)</f>
        <v>86190</v>
      </c>
      <c r="K26" s="11">
        <f t="shared" si="4"/>
        <v>16.123148756110016</v>
      </c>
      <c r="L26" s="11">
        <f t="shared" ref="L26" si="9">SUM(L9:L25)</f>
        <v>828045</v>
      </c>
      <c r="M26" s="11">
        <f t="shared" ref="M26" si="10">SUM(M9:M25)</f>
        <v>106976</v>
      </c>
      <c r="N26" s="11">
        <f t="shared" si="5"/>
        <v>12.919104638032957</v>
      </c>
    </row>
    <row r="27" spans="1:14" ht="14.25" customHeight="1" x14ac:dyDescent="0.2"/>
    <row r="28" spans="1:14" hidden="1" x14ac:dyDescent="0.2">
      <c r="F28" s="8">
        <f>[1]ведомственная!$G$686</f>
        <v>1319479</v>
      </c>
      <c r="J28" s="7"/>
      <c r="K28" s="7"/>
      <c r="L28" s="7"/>
    </row>
    <row r="29" spans="1:14" hidden="1" x14ac:dyDescent="0.2">
      <c r="F29" s="12">
        <f>F26-F28</f>
        <v>43139</v>
      </c>
      <c r="G29" s="12"/>
      <c r="H29" s="12"/>
      <c r="I29" s="12"/>
      <c r="J29" s="4"/>
      <c r="K29" s="4"/>
      <c r="L29" s="4"/>
    </row>
    <row r="30" spans="1:14" hidden="1" x14ac:dyDescent="0.2">
      <c r="J30" s="4"/>
      <c r="K30" s="4"/>
      <c r="L30" s="4"/>
      <c r="M30" s="4"/>
    </row>
    <row r="31" spans="1:14" x14ac:dyDescent="0.2">
      <c r="J31" s="4"/>
      <c r="K31" s="4"/>
      <c r="L31" s="4"/>
      <c r="M31" s="4"/>
    </row>
  </sheetData>
  <mergeCells count="11">
    <mergeCell ref="L2:N2"/>
    <mergeCell ref="L3:N3"/>
    <mergeCell ref="F7:H7"/>
    <mergeCell ref="I7:K7"/>
    <mergeCell ref="L7:N7"/>
    <mergeCell ref="A5:M5"/>
    <mergeCell ref="A7:A8"/>
    <mergeCell ref="B7:B8"/>
    <mergeCell ref="C7:C8"/>
    <mergeCell ref="D7:D8"/>
    <mergeCell ref="E7:E8"/>
  </mergeCells>
  <pageMargins left="0.78740157480314965" right="0.39370078740157483" top="0.39370078740157483" bottom="0.39370078740157483" header="0" footer="0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Программы</vt:lpstr>
      <vt:lpstr>Программы!Область_печати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Искрицкая Н.В.</dc:creator>
  <cp:lastModifiedBy>User</cp:lastModifiedBy>
  <cp:lastPrinted>2023-04-17T08:35:28Z</cp:lastPrinted>
  <dcterms:created xsi:type="dcterms:W3CDTF">2020-10-13T01:04:56Z</dcterms:created>
  <dcterms:modified xsi:type="dcterms:W3CDTF">2023-04-28T01:37:37Z</dcterms:modified>
</cp:coreProperties>
</file>